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53501 ЗК (ЮЯ ЭС) рем\"/>
    </mc:Choice>
  </mc:AlternateContent>
  <bookViews>
    <workbookView xWindow="0" yWindow="0" windowWidth="28800" windowHeight="114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l="1"/>
  <c r="P9" i="1"/>
  <c r="P10" i="1" s="1"/>
  <c r="J9" i="1"/>
  <c r="M9" i="1"/>
  <c r="N9" i="1"/>
  <c r="F3" i="1" l="1"/>
  <c r="P12" i="1"/>
  <c r="P13" i="1" l="1"/>
  <c r="P14" i="1"/>
  <c r="G11" i="1"/>
  <c r="G12" i="1" s="1"/>
</calcChain>
</file>

<file path=xl/sharedStrings.xml><?xml version="1.0" encoding="utf-8"?>
<sst xmlns="http://schemas.openxmlformats.org/spreadsheetml/2006/main" count="33" uniqueCount="27">
  <si>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</si>
  <si>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</si>
  <si>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</si>
  <si>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</si>
  <si>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</si>
  <si>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</si>
  <si>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</si>
  <si>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</si>
  <si>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</si>
  <si>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</si>
  <si>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</si>
  <si>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</si>
  <si>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</si>
  <si>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</si>
  <si>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</si>
  <si>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</si>
  <si>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</si>
  <si>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</si>
  <si>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</si>
  <si>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</si>
  <si>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</si>
  <si>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ПОНИЖАЮЩИЙ КОЭФФИЦИЕНТ (k)</t>
  </si>
  <si>
    <t>ИТОГО С УЧЕТОМ ПОНИЖАЮЩЕГО КОЭФФИЦИЕНТА (P=N*k), руб. без НДС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</si>
  <si>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</si>
  <si>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</si>
  <si>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</si>
  <si>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«Ремонт маслоприемных устройств»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</si>
</sst>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9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165" fontId="1" fillId="4" borderId="30" xfId="0" applyNumberFormat="1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36" xfId="0" applyNumberFormat="1" applyFont="1" applyFill="1" applyBorder="1" applyAlignment="1" applyProtection="1">
      <alignment horizontal="right" vertical="center" wrapText="1"/>
    </xf>
    <xf numFmtId="0" fontId="7" fillId="2" borderId="24" xfId="0" applyFont="1" applyFill="1" applyBorder="1" applyAlignment="1">
      <alignment horizontal="justify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9" fillId="26" borderId="25" xfId="0" applyNumberFormat="1" applyFont="1" applyFill="1" applyBorder="1" applyAlignment="1" applyProtection="1">
      <alignment horizontal="right" vertical="center" wrapText="1"/>
    </xf>
    <xf numFmtId="4" fontId="9" fillId="26" borderId="26" xfId="0" applyNumberFormat="1" applyFont="1" applyFill="1" applyBorder="1" applyAlignment="1" applyProtection="1">
      <alignment horizontal="right" vertical="center" wrapText="1"/>
    </xf>
    <xf numFmtId="4" fontId="9" fillId="26" borderId="27" xfId="0" applyNumberFormat="1" applyFont="1" applyFill="1" applyBorder="1" applyAlignment="1" applyProtection="1">
      <alignment horizontal="right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center" vertical="center" wrapText="1"/>
    </xf>
    <xf numFmtId="4" fontId="1" fillId="2" borderId="40" xfId="0" applyNumberFormat="1" applyFont="1" applyFill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/>
    </xf>
    <xf numFmtId="0" fontId="1" fillId="25" borderId="40" xfId="0" applyFont="1" applyFill="1" applyBorder="1" applyAlignment="1">
      <alignment horizontal="left" vertical="center" wrapText="1"/>
    </xf>
    <xf numFmtId="49" fontId="8" fillId="2" borderId="40" xfId="0" applyNumberFormat="1" applyFont="1" applyFill="1" applyBorder="1" applyAlignment="1" applyProtection="1">
      <alignment horizontal="left" vertical="top" wrapText="1"/>
      <protection locked="0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3" fontId="2" fillId="5" borderId="43" xfId="0" applyNumberFormat="1" applyFont="1" applyFill="1" applyBorder="1" applyAlignment="1">
      <alignment horizontal="center" vertical="center" wrapText="1"/>
    </xf>
    <xf numFmtId="4" fontId="2" fillId="5" borderId="43" xfId="0" applyNumberFormat="1" applyFont="1" applyFill="1" applyBorder="1" applyAlignment="1">
      <alignment horizontal="center" vertical="center" wrapText="1"/>
    </xf>
    <xf numFmtId="3" fontId="2" fillId="5" borderId="44" xfId="0" applyNumberFormat="1" applyFont="1" applyFill="1" applyBorder="1" applyAlignment="1">
      <alignment horizontal="center" vertical="center" wrapText="1"/>
    </xf>
    <xf numFmtId="4" fontId="1" fillId="25" borderId="41" xfId="0" applyNumberFormat="1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="89" zoomScaleNormal="89" workbookViewId="0">
      <selection activeCell="M15" sqref="M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8.7109375" customWidth="1"/>
    <col min="16" max="16" width="22.7109375" customWidth="1"/>
    <col min="17" max="17" width="9.140625" style="20"/>
  </cols>
  <sheetData>
    <row r="1" spans="1:27" ht="27.75" customHeight="1" x14ac:dyDescent="0.25">
      <c r="B1" s="41" t="s">
        <v>20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8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3" t="s">
        <v>10</v>
      </c>
      <c r="C3" s="44"/>
      <c r="D3" s="44"/>
      <c r="E3" s="47"/>
      <c r="F3" s="15">
        <f>G10</f>
        <v>2419484.2000000002</v>
      </c>
      <c r="G3" s="6" t="s">
        <v>2</v>
      </c>
      <c r="H3" s="1"/>
      <c r="I3" s="43" t="s">
        <v>15</v>
      </c>
      <c r="J3" s="44"/>
      <c r="K3" s="44"/>
      <c r="L3" s="44"/>
      <c r="M3" s="44"/>
      <c r="N3" s="44"/>
      <c r="O3" s="44"/>
      <c r="P3" s="44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0"/>
      <c r="C4" s="30"/>
      <c r="D4" s="30"/>
      <c r="E4" s="30"/>
      <c r="F4" s="30"/>
      <c r="G4" s="30"/>
      <c r="H4" s="1"/>
      <c r="I4" s="46" t="s">
        <v>16</v>
      </c>
      <c r="J4" s="46"/>
      <c r="K4" s="46"/>
      <c r="L4" s="46"/>
      <c r="M4" s="46"/>
      <c r="N4" s="1"/>
      <c r="O4" s="1"/>
      <c r="P4" s="1"/>
      <c r="Q4" s="18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17</v>
      </c>
      <c r="J5" s="16"/>
      <c r="K5" s="16"/>
      <c r="L5" s="16"/>
      <c r="M5" s="16"/>
      <c r="N5" s="1"/>
      <c r="O5" s="1"/>
      <c r="P5" s="1"/>
      <c r="Q5" s="18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8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31" t="s">
        <v>11</v>
      </c>
      <c r="C7" s="32"/>
      <c r="D7" s="33"/>
      <c r="E7" s="33"/>
      <c r="F7" s="34"/>
      <c r="G7" s="35"/>
      <c r="H7" s="21"/>
      <c r="I7" s="38" t="s">
        <v>18</v>
      </c>
      <c r="J7" s="39"/>
      <c r="K7" s="39"/>
      <c r="L7" s="39"/>
      <c r="M7" s="39"/>
      <c r="N7" s="39"/>
      <c r="O7" s="39"/>
      <c r="P7" s="40"/>
      <c r="Q7" s="19"/>
      <c r="R7" s="1"/>
      <c r="S7" s="1"/>
      <c r="T7" s="1"/>
      <c r="U7" s="1"/>
      <c r="V7" s="1"/>
      <c r="W7" s="1"/>
      <c r="X7" s="1"/>
      <c r="Y7" s="1"/>
      <c r="Z7" s="1"/>
    </row>
    <row r="8" spans="1:27" ht="204.75" thickBot="1" x14ac:dyDescent="0.3">
      <c r="B8" s="64" t="s">
        <v>3</v>
      </c>
      <c r="C8" s="25" t="s">
        <v>0</v>
      </c>
      <c r="D8" s="25" t="s">
        <v>7</v>
      </c>
      <c r="E8" s="26" t="s">
        <v>8</v>
      </c>
      <c r="F8" s="26" t="s">
        <v>4</v>
      </c>
      <c r="G8" s="27" t="s">
        <v>9</v>
      </c>
      <c r="H8" s="1"/>
      <c r="I8" s="70" t="s">
        <v>3</v>
      </c>
      <c r="J8" s="25" t="s">
        <v>1</v>
      </c>
      <c r="K8" s="26" t="s">
        <v>24</v>
      </c>
      <c r="L8" s="25" t="s">
        <v>25</v>
      </c>
      <c r="M8" s="25" t="s">
        <v>7</v>
      </c>
      <c r="N8" s="26" t="s">
        <v>8</v>
      </c>
      <c r="O8" s="26" t="s">
        <v>4</v>
      </c>
      <c r="P8" s="29" t="s">
        <v>12</v>
      </c>
      <c r="Q8" s="18"/>
      <c r="R8" s="1"/>
      <c r="S8" s="1"/>
      <c r="T8" s="1"/>
      <c r="U8" s="1"/>
      <c r="V8" s="1"/>
      <c r="W8" s="1"/>
      <c r="X8" s="1"/>
      <c r="Y8" s="1"/>
      <c r="Z8" s="1"/>
    </row>
    <row r="9" spans="1:27" ht="81.75" customHeight="1" thickBot="1" x14ac:dyDescent="0.3">
      <c r="B9" s="65">
        <v>1</v>
      </c>
      <c r="C9" s="66" t="s">
        <v>26</v>
      </c>
      <c r="D9" s="67" t="s">
        <v>14</v>
      </c>
      <c r="E9" s="68">
        <v>2419484.2000000002</v>
      </c>
      <c r="F9" s="67">
        <v>1</v>
      </c>
      <c r="G9" s="69">
        <f>E9*F9</f>
        <v>2419484.2000000002</v>
      </c>
      <c r="H9" s="1"/>
      <c r="I9" s="71">
        <v>1</v>
      </c>
      <c r="J9" s="72" t="str">
        <f>C9</f>
        <v>«Ремонт маслоприемных устройств»</v>
      </c>
      <c r="K9" s="73"/>
      <c r="L9" s="74"/>
      <c r="M9" s="75" t="str">
        <f>D9</f>
        <v>шт</v>
      </c>
      <c r="N9" s="76">
        <f>E9</f>
        <v>2419484.2000000002</v>
      </c>
      <c r="O9" s="77">
        <v>1</v>
      </c>
      <c r="P9" s="78">
        <f>G9</f>
        <v>2419484.2000000002</v>
      </c>
      <c r="Q9" s="18"/>
      <c r="R9" s="1"/>
      <c r="S9" s="1"/>
      <c r="T9" s="1"/>
      <c r="U9" s="1"/>
      <c r="V9" s="1"/>
      <c r="W9" s="1"/>
      <c r="X9" s="1"/>
      <c r="Y9" s="1"/>
      <c r="Z9" s="1"/>
    </row>
    <row r="10" spans="1:27" ht="21" customHeight="1" thickBot="1" x14ac:dyDescent="0.3">
      <c r="A10" s="5"/>
      <c r="B10" s="48" t="s">
        <v>5</v>
      </c>
      <c r="C10" s="49"/>
      <c r="D10" s="49"/>
      <c r="E10" s="49"/>
      <c r="F10" s="50"/>
      <c r="G10" s="24">
        <f>SUM(G9:G9)</f>
        <v>2419484.2000000002</v>
      </c>
      <c r="H10" s="1"/>
      <c r="I10" s="54" t="s">
        <v>23</v>
      </c>
      <c r="J10" s="49"/>
      <c r="K10" s="49"/>
      <c r="L10" s="49"/>
      <c r="M10" s="49"/>
      <c r="N10" s="49"/>
      <c r="O10" s="50"/>
      <c r="P10" s="24">
        <f>SUM(P9:P9)</f>
        <v>2419484.2000000002</v>
      </c>
      <c r="Q10" s="18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thickBot="1" x14ac:dyDescent="0.3">
      <c r="A11" s="5"/>
      <c r="B11" s="36" t="s">
        <v>13</v>
      </c>
      <c r="C11" s="37"/>
      <c r="D11" s="37"/>
      <c r="E11" s="37"/>
      <c r="F11" s="7">
        <v>0.2</v>
      </c>
      <c r="G11" s="13">
        <f>G10*F11</f>
        <v>483896.84000000008</v>
      </c>
      <c r="H11" s="1"/>
      <c r="I11" s="59" t="s">
        <v>21</v>
      </c>
      <c r="J11" s="60"/>
      <c r="K11" s="60"/>
      <c r="L11" s="60"/>
      <c r="M11" s="60"/>
      <c r="N11" s="60"/>
      <c r="O11" s="61"/>
      <c r="P11" s="28">
        <v>0</v>
      </c>
      <c r="Q11" s="18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5"/>
      <c r="B12" s="56" t="s">
        <v>6</v>
      </c>
      <c r="C12" s="57"/>
      <c r="D12" s="57"/>
      <c r="E12" s="57"/>
      <c r="F12" s="58"/>
      <c r="G12" s="14">
        <f>G10+G11</f>
        <v>2903381.04</v>
      </c>
      <c r="H12" s="1"/>
      <c r="I12" s="62" t="s">
        <v>22</v>
      </c>
      <c r="J12" s="63"/>
      <c r="K12" s="63"/>
      <c r="L12" s="63"/>
      <c r="M12" s="63"/>
      <c r="N12" s="63"/>
      <c r="O12" s="63"/>
      <c r="P12" s="23">
        <f>ROUND(P10*P11,2)</f>
        <v>0</v>
      </c>
      <c r="Q12" s="18"/>
      <c r="R12" s="1"/>
      <c r="S12" s="1"/>
      <c r="T12" s="1"/>
      <c r="U12" s="1"/>
      <c r="V12" s="1"/>
      <c r="W12" s="1"/>
      <c r="X12" s="1"/>
      <c r="Y12" s="1"/>
      <c r="Z12" s="1"/>
    </row>
    <row r="13" spans="1:27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36" t="s">
        <v>13</v>
      </c>
      <c r="J13" s="37"/>
      <c r="K13" s="37"/>
      <c r="L13" s="37"/>
      <c r="M13" s="37"/>
      <c r="N13" s="37"/>
      <c r="O13" s="7">
        <v>0.2</v>
      </c>
      <c r="P13" s="13">
        <f>P12*O13</f>
        <v>0</v>
      </c>
      <c r="Q13" s="18"/>
      <c r="R13" s="9"/>
      <c r="S13" s="9"/>
      <c r="T13" s="9"/>
      <c r="U13" s="9"/>
      <c r="V13" s="9"/>
      <c r="W13" s="9"/>
      <c r="X13" s="9"/>
      <c r="Y13" s="9"/>
      <c r="Z13" s="9"/>
    </row>
    <row r="14" spans="1:27" ht="17.25" customHeight="1" thickBot="1" x14ac:dyDescent="0.3">
      <c r="B14" s="55"/>
      <c r="C14" s="55"/>
      <c r="D14" s="55"/>
      <c r="E14" s="55"/>
      <c r="F14" s="55"/>
      <c r="G14" s="55"/>
      <c r="H14" s="1"/>
      <c r="I14" s="56" t="s">
        <v>6</v>
      </c>
      <c r="J14" s="57"/>
      <c r="K14" s="57"/>
      <c r="L14" s="57"/>
      <c r="M14" s="57"/>
      <c r="N14" s="57"/>
      <c r="O14" s="58"/>
      <c r="P14" s="14">
        <f>P12+P13</f>
        <v>0</v>
      </c>
      <c r="Q14" s="18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3"/>
      <c r="C15" s="53"/>
      <c r="D15" s="53"/>
      <c r="E15" s="53"/>
      <c r="F15" s="53"/>
      <c r="G15" s="53"/>
      <c r="H15" s="3"/>
      <c r="I15" s="10"/>
      <c r="J15" s="10"/>
      <c r="K15" s="10"/>
      <c r="L15" s="10"/>
      <c r="M15" s="10"/>
      <c r="N15" s="10"/>
      <c r="O15" s="10"/>
      <c r="P15" s="11"/>
      <c r="Q15" s="18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I16" s="1"/>
      <c r="J16" s="1"/>
      <c r="K16" s="1"/>
      <c r="L16" s="1"/>
      <c r="M16" s="1"/>
      <c r="N16" s="2"/>
      <c r="O16" s="2"/>
      <c r="P16" s="1"/>
      <c r="Z16" s="1"/>
    </row>
    <row r="17" spans="9:16" ht="16.5" x14ac:dyDescent="0.25">
      <c r="I17" s="3"/>
      <c r="J17" s="51" t="s">
        <v>19</v>
      </c>
      <c r="K17" s="52"/>
      <c r="L17" s="22"/>
      <c r="M17" s="17"/>
      <c r="N17" s="3"/>
      <c r="O17" s="3"/>
      <c r="P17" s="3"/>
    </row>
  </sheetData>
  <mergeCells count="18">
    <mergeCell ref="J17:K17"/>
    <mergeCell ref="B15:G15"/>
    <mergeCell ref="I10:O10"/>
    <mergeCell ref="B14:G14"/>
    <mergeCell ref="I14:O14"/>
    <mergeCell ref="I13:N13"/>
    <mergeCell ref="B12:F12"/>
    <mergeCell ref="I11:O11"/>
    <mergeCell ref="I12:O12"/>
    <mergeCell ref="B4:G4"/>
    <mergeCell ref="B7:G7"/>
    <mergeCell ref="B11:E11"/>
    <mergeCell ref="I7:P7"/>
    <mergeCell ref="B1:Q1"/>
    <mergeCell ref="I3:Q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2023-03-06T01:52:11Z</dcterms:modified>
</cp:coreProperties>
</file>